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\Desktop\تقویم ودستورالعمل استانی ومناطق آموزشی استان در سال 1403\پیوست 3\آمار آموزشی ویژه پرسنل فوریتهای پزشکی درسال 1402\"/>
    </mc:Choice>
  </mc:AlternateContent>
  <bookViews>
    <workbookView xWindow="0" yWindow="0" windowWidth="17256" windowHeight="5772" activeTab="1"/>
  </bookViews>
  <sheets>
    <sheet name="تکنسین - امدادگر-پزشک " sheetId="1" r:id="rId1"/>
    <sheet name="نمودار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18" i="1" l="1"/>
  <c r="AK18" i="1" l="1"/>
  <c r="Z38" i="1" l="1"/>
  <c r="Y36" i="1"/>
  <c r="Z35" i="1"/>
  <c r="W35" i="1"/>
  <c r="Z39" i="1" s="1"/>
  <c r="Z36" i="1" s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I21" i="1"/>
  <c r="AJ20" i="1"/>
  <c r="AK20" i="1" s="1"/>
  <c r="AJ19" i="1"/>
  <c r="AK19" i="1" s="1"/>
  <c r="AJ17" i="1"/>
  <c r="AK17" i="1" s="1"/>
  <c r="AJ16" i="1"/>
  <c r="AK16" i="1" s="1"/>
  <c r="AJ15" i="1"/>
  <c r="AK15" i="1" s="1"/>
  <c r="AJ14" i="1"/>
  <c r="AK14" i="1" s="1"/>
  <c r="AJ13" i="1"/>
  <c r="AK13" i="1" s="1"/>
  <c r="AJ12" i="1"/>
  <c r="AK12" i="1" s="1"/>
  <c r="AJ11" i="1"/>
  <c r="AK11" i="1" s="1"/>
  <c r="AJ10" i="1"/>
  <c r="AK10" i="1" s="1"/>
  <c r="AJ9" i="1"/>
  <c r="AK9" i="1" s="1"/>
  <c r="AJ8" i="1"/>
  <c r="AK8" i="1" s="1"/>
  <c r="AJ7" i="1"/>
  <c r="AK7" i="1" s="1"/>
  <c r="AJ6" i="1"/>
  <c r="AJ21" i="1" l="1"/>
  <c r="AK21" i="1" s="1"/>
  <c r="B3" i="2" s="1"/>
  <c r="AK6" i="1"/>
</calcChain>
</file>

<file path=xl/sharedStrings.xml><?xml version="1.0" encoding="utf-8"?>
<sst xmlns="http://schemas.openxmlformats.org/spreadsheetml/2006/main" count="146" uniqueCount="78">
  <si>
    <t>عنوان دوره</t>
  </si>
  <si>
    <t>گروه هدف</t>
  </si>
  <si>
    <t>پزشک</t>
  </si>
  <si>
    <t>تکنسین</t>
  </si>
  <si>
    <t>امدادگر</t>
  </si>
  <si>
    <t>ردیف</t>
  </si>
  <si>
    <t>نوع مجوز</t>
  </si>
  <si>
    <t>ضمن خدمت</t>
  </si>
  <si>
    <t>مداوم</t>
  </si>
  <si>
    <t>ساعت آموزشی</t>
  </si>
  <si>
    <t>نفر ساعت</t>
  </si>
  <si>
    <t>باسمه تعالی</t>
  </si>
  <si>
    <t>اورژانس پیش بیمارستانی و مدیریت حوادث دانشگاه علوم پزشکی اصفهان</t>
  </si>
  <si>
    <t>توضیحات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</si>
  <si>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</si>
  <si>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</si>
  <si>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</si>
  <si>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</si>
  <si>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</si>
  <si>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</si>
  <si>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</si>
  <si>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</si>
  <si>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</si>
  <si>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</si>
  <si>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</si>
  <si>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</si>
  <si>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جمع نفرات</t>
  </si>
  <si>
    <t>مدرس/ طرح سوال</t>
  </si>
  <si>
    <t>شماره مجوز دوره</t>
  </si>
  <si>
    <t>اصفهان</t>
  </si>
  <si>
    <t>اردستان</t>
  </si>
  <si>
    <t>خمینی شهر</t>
  </si>
  <si>
    <t>شاهین شهر و میمه</t>
  </si>
  <si>
    <t>شهرضا</t>
  </si>
  <si>
    <t>فریدن</t>
  </si>
  <si>
    <t>فلاورجان</t>
  </si>
  <si>
    <t>لنجان</t>
  </si>
  <si>
    <t>نایین</t>
  </si>
  <si>
    <t>نجف آباد</t>
  </si>
  <si>
    <t>نطنز</t>
  </si>
  <si>
    <t>مجموع نفرساعت آموزشی</t>
  </si>
  <si>
    <t xml:space="preserve">تاریخ برگزاری </t>
  </si>
  <si>
    <t>تاریخ مجوز</t>
  </si>
  <si>
    <t>تعداد تکنسین های استان</t>
  </si>
  <si>
    <t>تعداد امدادگران استان</t>
  </si>
  <si>
    <t>تعداد کل</t>
  </si>
  <si>
    <t>سه ماه 1</t>
  </si>
  <si>
    <t>سه ماه 2</t>
  </si>
  <si>
    <t>سه ماه 3</t>
  </si>
  <si>
    <t>سه ماه 4</t>
  </si>
  <si>
    <t>تعداد شرکت کنندگان</t>
  </si>
  <si>
    <t>درصد مشارکت</t>
  </si>
  <si>
    <t>سمیرم</t>
  </si>
  <si>
    <t>حضوری-مناطق</t>
  </si>
  <si>
    <t>خور</t>
  </si>
  <si>
    <t>تعداد شرکت کنندگان در مناطق 13 گانه آموزشی</t>
  </si>
  <si>
    <t>حضوری-استانی</t>
  </si>
  <si>
    <t>*</t>
  </si>
  <si>
    <t>دیسپچ</t>
  </si>
  <si>
    <t>آمار تقویم آموزشی ویژه پرسنل فوریتهای پزشکی درسال 1403</t>
  </si>
  <si>
    <t>پایش برگزاری دوره ها در سال 1403</t>
  </si>
  <si>
    <t>اقدامات پیش بیمارستانی دراورژانس های داخلی پیشرفته AMLS</t>
  </si>
  <si>
    <t>اورژانس های داخلی پایه BMLS(1)</t>
  </si>
  <si>
    <t>پروتکل آفلاین(1)</t>
  </si>
  <si>
    <t>ترياژ تلفني چهار سطحی( 1)</t>
  </si>
  <si>
    <t>مهارت های بالینی( 1)</t>
  </si>
  <si>
    <t>آزمون ارزیابی علمی  ومهارتی</t>
  </si>
  <si>
    <t>مدیریت بحرانCBRNE</t>
  </si>
  <si>
    <t xml:space="preserve">کارگاه نگهداشت آمبولانس و رانندگی تدافعی </t>
  </si>
  <si>
    <t>مسایل حقوقی و قانونی در دیسپچ</t>
  </si>
  <si>
    <t>اعزام وراهبری آمبولانس (1)</t>
  </si>
  <si>
    <t>مدیریت احیای نوزادان و اطفالPALS</t>
  </si>
  <si>
    <t xml:space="preserve">احیا پایه در اورژانس پیش بیمارستانی </t>
  </si>
  <si>
    <t>مهارت های کار با تجهیزات الکترونیک  وابزارهای پیش بیمارستانی</t>
  </si>
  <si>
    <t>مديريت بيمارترومايي درحوزه پيش بيمارستاني PHTM refresh</t>
  </si>
  <si>
    <t>اقدامات قلبی پیشرفته در اورژانس پیش بیمارستانی PHCLS</t>
  </si>
  <si>
    <t>حضوری استانی/-مناطق</t>
  </si>
  <si>
    <t>حضوری استانی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</si>
</sst>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Titr"/>
      <charset val="178"/>
    </font>
    <font>
      <sz val="10"/>
      <color theme="1"/>
      <name val="B Titr"/>
      <charset val="178"/>
    </font>
    <font>
      <sz val="11"/>
      <color theme="1"/>
      <name val="Wingdings"/>
      <charset val="2"/>
    </font>
    <font>
      <sz val="9"/>
      <color theme="1"/>
      <name val="B Titr"/>
      <charset val="178"/>
    </font>
    <font>
      <b/>
      <sz val="11"/>
      <color theme="1"/>
      <name val="B Titr"/>
      <charset val="178"/>
    </font>
    <font>
      <b/>
      <sz val="10"/>
      <color theme="1"/>
      <name val="Calibri Light"/>
      <family val="1"/>
      <scheme val="major"/>
    </font>
    <font>
      <b/>
      <sz val="10"/>
      <color theme="1"/>
      <name val="B Nazanin"/>
      <charset val="178"/>
    </font>
    <font>
      <sz val="12"/>
      <color theme="1"/>
      <name val="B Titr"/>
      <charset val="178"/>
    </font>
    <font>
      <sz val="8"/>
      <color theme="1"/>
      <name val="B Titr"/>
      <charset val="178"/>
    </font>
    <font>
      <b/>
      <sz val="8"/>
      <color theme="1"/>
      <name val="B Nazanin"/>
      <charset val="178"/>
    </font>
    <font>
      <b/>
      <sz val="11"/>
      <color rgb="FF0000CC"/>
      <name val="B Nazanin"/>
      <charset val="178"/>
    </font>
    <font>
      <b/>
      <sz val="10"/>
      <color rgb="FF000000"/>
      <name val="B Titr"/>
      <charset val="178"/>
    </font>
    <font>
      <b/>
      <sz val="9"/>
      <color rgb="FF000000"/>
      <name val="B Titr"/>
      <charset val="178"/>
    </font>
    <font>
      <sz val="11"/>
      <color rgb="FF9C0006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6" fillId="11" borderId="0" applyNumberFormat="0" applyBorder="0" applyAlignment="0" applyProtection="0"/>
  </cellStyleXfs>
  <cellXfs count="53">
    <xf numFmtId="0" fontId="0" fillId="0" borderId="0" xfId="0"/>
    <xf numFmtId="0" fontId="2" fillId="5" borderId="1" xfId="0" applyFont="1" applyFill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 wrapText="1" readingOrder="2"/>
    </xf>
    <xf numFmtId="0" fontId="11" fillId="6" borderId="2" xfId="0" applyFont="1" applyFill="1" applyBorder="1" applyAlignment="1">
      <alignment horizontal="center" vertical="center" textRotation="90" wrapText="1" readingOrder="2"/>
    </xf>
    <xf numFmtId="0" fontId="6" fillId="6" borderId="2" xfId="0" applyFont="1" applyFill="1" applyBorder="1" applyAlignment="1">
      <alignment horizontal="center" vertical="center" textRotation="90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1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readingOrder="2"/>
    </xf>
    <xf numFmtId="0" fontId="7" fillId="3" borderId="2" xfId="0" applyFont="1" applyFill="1" applyBorder="1" applyAlignment="1">
      <alignment horizontal="center" vertical="center" textRotation="90"/>
    </xf>
    <xf numFmtId="0" fontId="13" fillId="8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 readingOrder="2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2" borderId="0" xfId="0" applyFill="1"/>
    <xf numFmtId="0" fontId="2" fillId="4" borderId="5" xfId="0" applyFont="1" applyFill="1" applyBorder="1" applyAlignment="1">
      <alignment horizontal="center" vertical="center" wrapText="1" readingOrder="2"/>
    </xf>
    <xf numFmtId="0" fontId="3" fillId="0" borderId="3" xfId="0" applyFont="1" applyBorder="1" applyAlignment="1">
      <alignment vertical="center"/>
    </xf>
    <xf numFmtId="0" fontId="14" fillId="10" borderId="8" xfId="0" applyFont="1" applyFill="1" applyBorder="1" applyAlignment="1">
      <alignment horizontal="center" vertical="center" wrapText="1" readingOrder="2"/>
    </xf>
    <xf numFmtId="0" fontId="14" fillId="10" borderId="9" xfId="0" applyFont="1" applyFill="1" applyBorder="1" applyAlignment="1">
      <alignment horizontal="center" vertical="center" wrapText="1" readingOrder="2"/>
    </xf>
    <xf numFmtId="0" fontId="15" fillId="10" borderId="9" xfId="0" applyFont="1" applyFill="1" applyBorder="1" applyAlignment="1">
      <alignment horizontal="center" vertical="center" wrapText="1" readingOrder="2"/>
    </xf>
    <xf numFmtId="0" fontId="2" fillId="9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1" fillId="7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 readingOrder="2"/>
    </xf>
    <xf numFmtId="0" fontId="6" fillId="3" borderId="3" xfId="0" applyFont="1" applyFill="1" applyBorder="1" applyAlignment="1">
      <alignment horizontal="center" vertical="center" wrapText="1" readingOrder="2"/>
    </xf>
    <xf numFmtId="0" fontId="9" fillId="0" borderId="0" xfId="0" applyFont="1" applyAlignment="1">
      <alignment horizontal="center" vertical="center"/>
    </xf>
    <xf numFmtId="0" fontId="4" fillId="6" borderId="2" xfId="0" applyFont="1" applyFill="1" applyBorder="1" applyAlignment="1">
      <alignment horizontal="center" vertical="center" textRotation="90" wrapText="1" readingOrder="2"/>
    </xf>
    <xf numFmtId="0" fontId="4" fillId="6" borderId="3" xfId="0" applyFont="1" applyFill="1" applyBorder="1" applyAlignment="1">
      <alignment horizontal="center" vertical="center" textRotation="90" wrapText="1" readingOrder="2"/>
    </xf>
    <xf numFmtId="0" fontId="6" fillId="3" borderId="1" xfId="0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/>
    </xf>
    <xf numFmtId="0" fontId="4" fillId="6" borderId="4" xfId="0" applyFont="1" applyFill="1" applyBorder="1" applyAlignment="1">
      <alignment horizontal="center" vertical="center" textRotation="90" wrapText="1" readingOrder="2"/>
    </xf>
    <xf numFmtId="0" fontId="4" fillId="6" borderId="1" xfId="0" applyFont="1" applyFill="1" applyBorder="1" applyAlignment="1">
      <alignment horizontal="center" vertical="center" wrapText="1" readingOrder="2"/>
    </xf>
    <xf numFmtId="0" fontId="4" fillId="6" borderId="2" xfId="0" applyFont="1" applyFill="1" applyBorder="1" applyAlignment="1">
      <alignment horizontal="center" vertical="center" wrapText="1" readingOrder="2"/>
    </xf>
    <xf numFmtId="0" fontId="4" fillId="6" borderId="5" xfId="0" applyFont="1" applyFill="1" applyBorder="1" applyAlignment="1">
      <alignment horizontal="center" vertical="center" wrapText="1" readingOrder="2"/>
    </xf>
    <xf numFmtId="0" fontId="4" fillId="6" borderId="6" xfId="0" applyFont="1" applyFill="1" applyBorder="1" applyAlignment="1">
      <alignment horizontal="center" vertical="center" wrapText="1" readingOrder="2"/>
    </xf>
    <xf numFmtId="0" fontId="4" fillId="6" borderId="7" xfId="0" applyFont="1" applyFill="1" applyBorder="1" applyAlignment="1">
      <alignment horizontal="center" vertical="center" wrapText="1" readingOrder="2"/>
    </xf>
    <xf numFmtId="0" fontId="2" fillId="6" borderId="2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6" fillId="11" borderId="1" xfId="1" applyBorder="1" applyAlignment="1">
      <alignment horizontal="center" vertical="center" wrapText="1" readingOrder="2"/>
    </xf>
    <xf numFmtId="0" fontId="10" fillId="0" borderId="10" xfId="0" applyFont="1" applyBorder="1" applyAlignment="1">
      <alignment horizontal="center" vertical="center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colors>
    <mruColors>
      <color rgb="FFCCFF99"/>
      <color rgb="FFCCFFFF"/>
      <color rgb="FF99FF99"/>
      <color rgb="FFFFCCFF"/>
      <color rgb="FFCCCCFF"/>
      <color rgb="FFFF9966"/>
      <color rgb="FFFF9999"/>
      <color rgb="FFFF7C80"/>
      <color rgb="FFFFCC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1">
              <a:defRPr sz="8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B Titr" panose="00000700000000000000" pitchFamily="2" charset="-78"/>
              </a:defRPr>
            </a:pPr>
            <a:r>
              <a:rPr lang="fa-IR" sz="800">
                <a:solidFill>
                  <a:schemeClr val="tx1"/>
                </a:solidFill>
                <a:cs typeface="B Titr" panose="00000700000000000000" pitchFamily="2" charset="-78"/>
              </a:rPr>
              <a:t>آمار</a:t>
            </a:r>
            <a:r>
              <a:rPr lang="fa-IR" sz="800" baseline="0">
                <a:solidFill>
                  <a:schemeClr val="tx1"/>
                </a:solidFill>
                <a:cs typeface="B Titr" panose="00000700000000000000" pitchFamily="2" charset="-78"/>
              </a:rPr>
              <a:t> نفر ساعت آموزش تخصصی ویژه پرسنل اورژانس پیش بیمارستانی اصفهان سال</a:t>
            </a:r>
            <a:r>
              <a:rPr lang="en-US" sz="800" baseline="0">
                <a:solidFill>
                  <a:schemeClr val="tx1"/>
                </a:solidFill>
                <a:cs typeface="B Titr" panose="00000700000000000000" pitchFamily="2" charset="-78"/>
              </a:rPr>
              <a:t> </a:t>
            </a:r>
            <a:r>
              <a:rPr lang="fa-IR" sz="8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B Titr" panose="00000700000000000000" pitchFamily="2" charset="-78"/>
              </a:rPr>
              <a:t>1403</a:t>
            </a:r>
          </a:p>
          <a:p>
            <a:pPr algn="ctr" rtl="1">
              <a:defRPr sz="800">
                <a:solidFill>
                  <a:sysClr val="windowText" lastClr="000000"/>
                </a:solidFill>
                <a:cs typeface="B Titr" panose="00000700000000000000" pitchFamily="2" charset="-78"/>
              </a:defRPr>
            </a:pPr>
            <a:endParaRPr lang="fa-IR" sz="8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B Titr" panose="00000700000000000000" pitchFamily="2" charset="-78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1">
            <a:defRPr sz="8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B Titr" panose="00000700000000000000" pitchFamily="2" charset="-78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نمودار!$B$2</c:f>
              <c:strCache>
                <c:ptCount val="1"/>
                <c:pt idx="0">
                  <c:v>نفر ساعت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نمودار!$A$3:$A$3</c:f>
              <c:numCache>
                <c:formatCode>General</c:formatCode>
                <c:ptCount val="1"/>
                <c:pt idx="0">
                  <c:v>1403</c:v>
                </c:pt>
              </c:numCache>
            </c:numRef>
          </c:cat>
          <c:val>
            <c:numRef>
              <c:f>نمودار!$B$3:$B$3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9E-4467-B30E-1C509528B82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-1970217760"/>
        <c:axId val="-1970215584"/>
      </c:barChart>
      <c:catAx>
        <c:axId val="-1970217760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B Titr" panose="00000700000000000000" pitchFamily="2" charset="-78"/>
              </a:defRPr>
            </a:pPr>
            <a:endParaRPr lang="en-US"/>
          </a:p>
        </c:txPr>
        <c:crossAx val="-1970215584"/>
        <c:crosses val="autoZero"/>
        <c:auto val="1"/>
        <c:lblAlgn val="ctr"/>
        <c:lblOffset val="100"/>
        <c:noMultiLvlLbl val="0"/>
      </c:catAx>
      <c:valAx>
        <c:axId val="-197021558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970217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352425</xdr:colOff>
      <xdr:row>15</xdr:row>
      <xdr:rowOff>38100</xdr:rowOff>
    </xdr:from>
    <xdr:to>
      <xdr:col>5</xdr:col>
      <xdr:colOff>123825</xdr:colOff>
      <xdr:row>21</xdr:row>
      <xdr:rowOff>142875</xdr:rowOff>
    </xdr:to>
    <xdr:pic>
      <xdr:nvPicPr>
        <xdr:cNvPr id="2" name="Picture 4" descr="C:\Program Files (x86)\Microsoft Office\MEDIA\CAGCAT10\j0301252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2594375" y="2752725"/>
          <a:ext cx="1828800" cy="11906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352425</xdr:colOff>
      <xdr:row>15</xdr:row>
      <xdr:rowOff>38100</xdr:rowOff>
    </xdr:from>
    <xdr:to>
      <xdr:col>5</xdr:col>
      <xdr:colOff>123825</xdr:colOff>
      <xdr:row>21</xdr:row>
      <xdr:rowOff>142875</xdr:rowOff>
    </xdr:to>
    <xdr:pic>
      <xdr:nvPicPr>
        <xdr:cNvPr id="3" name="Picture 4" descr="C:\Program Files (x86)\Microsoft Office\MEDIA\CAGCAT10\j0301252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2594375" y="2752725"/>
          <a:ext cx="1828800" cy="1190625"/>
        </a:xfrm>
        <a:prstGeom prst="rect">
          <a:avLst/>
        </a:prstGeom>
        <a:noFill/>
      </xdr:spPr>
    </xdr:pic>
    <xdr:clientData/>
  </xdr:twoCellAnchor>
  <xdr:twoCellAnchor>
    <xdr:from>
      <xdr:col>4</xdr:col>
      <xdr:colOff>66675</xdr:colOff>
      <xdr:row>1</xdr:row>
      <xdr:rowOff>14287</xdr:rowOff>
    </xdr:from>
    <xdr:to>
      <xdr:col>12</xdr:col>
      <xdr:colOff>371475</xdr:colOff>
      <xdr:row>19</xdr:row>
      <xdr:rowOff>42862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O39"/>
  <sheetViews>
    <sheetView rightToLeft="1" zoomScale="80" zoomScaleNormal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3" sqref="A3:V3"/>
    </sheetView>
  </sheetViews>
  <sheetFormatPr defaultRowHeight="18.600000000000001" x14ac:dyDescent="0.3"/>
  <cols>
    <col min="1" max="1" width="3.109375" customWidth="1"/>
    <col min="2" max="2" width="54.88671875" customWidth="1"/>
    <col min="3" max="3" width="5.33203125" customWidth="1"/>
    <col min="4" max="6" width="5.109375" customWidth="1"/>
    <col min="7" max="9" width="5" customWidth="1"/>
    <col min="10" max="21" width="3.109375" customWidth="1"/>
    <col min="22" max="22" width="10.33203125" style="9" customWidth="1"/>
    <col min="23" max="35" width="4.6640625" customWidth="1"/>
    <col min="36" max="36" width="6.33203125" customWidth="1"/>
    <col min="38" max="38" width="22" customWidth="1"/>
    <col min="39" max="39" width="58.6640625" customWidth="1"/>
    <col min="40" max="40" width="17.109375" customWidth="1"/>
    <col min="41" max="41" width="20.109375" customWidth="1"/>
  </cols>
  <sheetData>
    <row r="1" spans="1:41" ht="17.399999999999999" x14ac:dyDescent="0.3">
      <c r="A1" s="37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41" ht="25.5" customHeight="1" x14ac:dyDescent="0.3">
      <c r="A2" s="41" t="s">
        <v>12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41" ht="25.2" x14ac:dyDescent="0.3">
      <c r="A3" s="52" t="s">
        <v>59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</row>
    <row r="4" spans="1:41" ht="25.2" x14ac:dyDescent="0.3">
      <c r="A4" s="38" t="s">
        <v>5</v>
      </c>
      <c r="B4" s="43" t="s">
        <v>0</v>
      </c>
      <c r="C4" s="45" t="s">
        <v>1</v>
      </c>
      <c r="D4" s="46"/>
      <c r="E4" s="46"/>
      <c r="F4" s="47"/>
      <c r="G4" s="45" t="s">
        <v>6</v>
      </c>
      <c r="H4" s="47"/>
      <c r="I4" s="38" t="s">
        <v>9</v>
      </c>
      <c r="J4" s="43" t="s">
        <v>60</v>
      </c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8" t="s">
        <v>13</v>
      </c>
      <c r="W4" s="50" t="s">
        <v>55</v>
      </c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30" t="s">
        <v>26</v>
      </c>
      <c r="AK4" s="32" t="s">
        <v>10</v>
      </c>
      <c r="AL4" s="35" t="s">
        <v>41</v>
      </c>
      <c r="AM4" s="35" t="s">
        <v>27</v>
      </c>
      <c r="AN4" s="40" t="s">
        <v>28</v>
      </c>
      <c r="AO4" s="40" t="s">
        <v>42</v>
      </c>
    </row>
    <row r="5" spans="1:41" ht="73.8" thickBot="1" x14ac:dyDescent="0.35">
      <c r="A5" s="42"/>
      <c r="B5" s="44"/>
      <c r="C5" s="4" t="s">
        <v>3</v>
      </c>
      <c r="D5" s="4" t="s">
        <v>4</v>
      </c>
      <c r="E5" s="4" t="s">
        <v>2</v>
      </c>
      <c r="F5" s="5" t="s">
        <v>58</v>
      </c>
      <c r="G5" s="5" t="s">
        <v>7</v>
      </c>
      <c r="H5" s="5" t="s">
        <v>8</v>
      </c>
      <c r="I5" s="39"/>
      <c r="J5" s="5" t="s">
        <v>14</v>
      </c>
      <c r="K5" s="5" t="s">
        <v>15</v>
      </c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6" t="s">
        <v>22</v>
      </c>
      <c r="S5" s="6" t="s">
        <v>23</v>
      </c>
      <c r="T5" s="6" t="s">
        <v>24</v>
      </c>
      <c r="U5" s="6" t="s">
        <v>25</v>
      </c>
      <c r="V5" s="49"/>
      <c r="W5" s="12" t="s">
        <v>29</v>
      </c>
      <c r="X5" s="12" t="s">
        <v>30</v>
      </c>
      <c r="Y5" s="12" t="s">
        <v>31</v>
      </c>
      <c r="Z5" s="12" t="s">
        <v>32</v>
      </c>
      <c r="AA5" s="12" t="s">
        <v>33</v>
      </c>
      <c r="AB5" s="12" t="s">
        <v>52</v>
      </c>
      <c r="AC5" s="12" t="s">
        <v>34</v>
      </c>
      <c r="AD5" s="12" t="s">
        <v>35</v>
      </c>
      <c r="AE5" s="12" t="s">
        <v>36</v>
      </c>
      <c r="AF5" s="12" t="s">
        <v>37</v>
      </c>
      <c r="AG5" s="12" t="s">
        <v>38</v>
      </c>
      <c r="AH5" s="12" t="s">
        <v>54</v>
      </c>
      <c r="AI5" s="12" t="s">
        <v>39</v>
      </c>
      <c r="AJ5" s="31"/>
      <c r="AK5" s="32"/>
      <c r="AL5" s="36"/>
      <c r="AM5" s="36"/>
      <c r="AN5" s="40"/>
      <c r="AO5" s="40"/>
    </row>
    <row r="6" spans="1:41" ht="20.25" customHeight="1" thickBot="1" x14ac:dyDescent="0.35">
      <c r="A6" s="7">
        <v>1</v>
      </c>
      <c r="B6" s="26" t="s">
        <v>74</v>
      </c>
      <c r="C6" s="29" t="s">
        <v>57</v>
      </c>
      <c r="D6" s="29"/>
      <c r="E6" s="29" t="s">
        <v>57</v>
      </c>
      <c r="F6" s="29" t="s">
        <v>57</v>
      </c>
      <c r="G6" s="1" t="s">
        <v>57</v>
      </c>
      <c r="H6" s="20"/>
      <c r="I6" s="24">
        <v>16</v>
      </c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8" t="s">
        <v>53</v>
      </c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4">
        <f>SUM(W6:AI6)</f>
        <v>0</v>
      </c>
      <c r="AK6" s="15">
        <f>AJ6*I6</f>
        <v>0</v>
      </c>
      <c r="AL6" s="10"/>
      <c r="AM6" s="10"/>
      <c r="AN6" s="16"/>
      <c r="AO6" s="16"/>
    </row>
    <row r="7" spans="1:41" ht="21.6" thickBot="1" x14ac:dyDescent="0.35">
      <c r="A7" s="7">
        <v>2</v>
      </c>
      <c r="B7" s="27" t="s">
        <v>75</v>
      </c>
      <c r="C7" s="29" t="s">
        <v>57</v>
      </c>
      <c r="D7" s="29"/>
      <c r="E7" s="29" t="s">
        <v>57</v>
      </c>
      <c r="F7" s="29" t="s">
        <v>57</v>
      </c>
      <c r="G7" s="1" t="s">
        <v>57</v>
      </c>
      <c r="H7" s="1"/>
      <c r="I7" s="24">
        <v>16</v>
      </c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8" t="s">
        <v>53</v>
      </c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4">
        <f t="shared" ref="AJ7:AJ20" si="0">SUM(W7:AI7)</f>
        <v>0</v>
      </c>
      <c r="AK7" s="15">
        <f t="shared" ref="AK7:AK20" si="1">AJ7*I7</f>
        <v>0</v>
      </c>
      <c r="AL7" s="10"/>
      <c r="AM7" s="10"/>
      <c r="AN7" s="11"/>
      <c r="AO7" s="11"/>
    </row>
    <row r="8" spans="1:41" ht="21.6" thickBot="1" x14ac:dyDescent="0.35">
      <c r="A8" s="7">
        <v>3</v>
      </c>
      <c r="B8" s="27" t="s">
        <v>65</v>
      </c>
      <c r="C8" s="29" t="s">
        <v>57</v>
      </c>
      <c r="D8" s="29"/>
      <c r="E8" s="29"/>
      <c r="F8" s="29"/>
      <c r="G8" s="1" t="s">
        <v>57</v>
      </c>
      <c r="H8" s="1"/>
      <c r="I8" s="24">
        <v>16</v>
      </c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8" t="s">
        <v>53</v>
      </c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4">
        <f t="shared" si="0"/>
        <v>0</v>
      </c>
      <c r="AK8" s="15">
        <f t="shared" si="1"/>
        <v>0</v>
      </c>
      <c r="AL8" s="10"/>
      <c r="AM8" s="10"/>
      <c r="AN8" s="11"/>
      <c r="AO8" s="11"/>
    </row>
    <row r="9" spans="1:41" ht="21.6" thickBot="1" x14ac:dyDescent="0.35">
      <c r="A9" s="7">
        <v>4</v>
      </c>
      <c r="B9" s="27" t="s">
        <v>64</v>
      </c>
      <c r="C9" s="29" t="s">
        <v>57</v>
      </c>
      <c r="D9" s="29"/>
      <c r="E9" s="29" t="s">
        <v>57</v>
      </c>
      <c r="F9" s="29" t="s">
        <v>57</v>
      </c>
      <c r="G9" s="1" t="s">
        <v>57</v>
      </c>
      <c r="H9" s="1"/>
      <c r="I9" s="24">
        <v>24</v>
      </c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8" t="s">
        <v>56</v>
      </c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4">
        <f t="shared" si="0"/>
        <v>0</v>
      </c>
      <c r="AK9" s="15">
        <f t="shared" si="1"/>
        <v>0</v>
      </c>
      <c r="AL9" s="10"/>
      <c r="AM9" s="10"/>
      <c r="AN9" s="11"/>
      <c r="AO9" s="11"/>
    </row>
    <row r="10" spans="1:41" ht="21.6" thickBot="1" x14ac:dyDescent="0.35">
      <c r="A10" s="7">
        <v>5</v>
      </c>
      <c r="B10" s="27" t="s">
        <v>61</v>
      </c>
      <c r="C10" s="29" t="s">
        <v>57</v>
      </c>
      <c r="D10" s="29"/>
      <c r="E10" s="29" t="s">
        <v>57</v>
      </c>
      <c r="F10" s="29" t="s">
        <v>57</v>
      </c>
      <c r="G10" s="1" t="s">
        <v>57</v>
      </c>
      <c r="H10" s="1"/>
      <c r="I10" s="24">
        <v>16</v>
      </c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8" t="s">
        <v>56</v>
      </c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4">
        <f t="shared" si="0"/>
        <v>0</v>
      </c>
      <c r="AK10" s="15">
        <f t="shared" si="1"/>
        <v>0</v>
      </c>
      <c r="AL10" s="11"/>
      <c r="AM10" s="10"/>
      <c r="AN10" s="11"/>
      <c r="AO10" s="11"/>
    </row>
    <row r="11" spans="1:41" ht="21.6" thickBot="1" x14ac:dyDescent="0.35">
      <c r="A11" s="7">
        <v>6</v>
      </c>
      <c r="B11" s="27" t="s">
        <v>62</v>
      </c>
      <c r="C11" s="29" t="s">
        <v>57</v>
      </c>
      <c r="D11" s="29" t="s">
        <v>57</v>
      </c>
      <c r="E11" s="29"/>
      <c r="F11" s="29" t="s">
        <v>57</v>
      </c>
      <c r="G11" s="1" t="s">
        <v>57</v>
      </c>
      <c r="H11" s="1"/>
      <c r="I11" s="24">
        <v>12</v>
      </c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8" t="s">
        <v>76</v>
      </c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4">
        <f t="shared" si="0"/>
        <v>0</v>
      </c>
      <c r="AK11" s="15">
        <f t="shared" si="1"/>
        <v>0</v>
      </c>
      <c r="AL11" s="10"/>
      <c r="AM11" s="10"/>
      <c r="AN11" s="11"/>
      <c r="AO11" s="11"/>
    </row>
    <row r="12" spans="1:41" ht="21.6" thickBot="1" x14ac:dyDescent="0.35">
      <c r="A12" s="7">
        <v>7</v>
      </c>
      <c r="B12" s="27" t="s">
        <v>63</v>
      </c>
      <c r="C12" s="29" t="s">
        <v>57</v>
      </c>
      <c r="D12" s="29"/>
      <c r="E12" s="29" t="s">
        <v>57</v>
      </c>
      <c r="F12" s="29" t="s">
        <v>57</v>
      </c>
      <c r="G12" s="1" t="s">
        <v>57</v>
      </c>
      <c r="H12" s="1"/>
      <c r="I12" s="24">
        <v>16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8" t="s">
        <v>76</v>
      </c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4">
        <f t="shared" si="0"/>
        <v>0</v>
      </c>
      <c r="AK12" s="15">
        <f t="shared" si="1"/>
        <v>0</v>
      </c>
      <c r="AL12" s="10"/>
      <c r="AM12" s="10"/>
      <c r="AN12" s="11"/>
      <c r="AO12" s="11"/>
    </row>
    <row r="13" spans="1:41" ht="21.6" thickBot="1" x14ac:dyDescent="0.35">
      <c r="A13" s="7">
        <v>8</v>
      </c>
      <c r="B13" s="27" t="s">
        <v>66</v>
      </c>
      <c r="C13" s="29" t="s">
        <v>57</v>
      </c>
      <c r="D13" s="29" t="s">
        <v>57</v>
      </c>
      <c r="E13" s="29"/>
      <c r="F13" s="29" t="s">
        <v>57</v>
      </c>
      <c r="G13" s="1" t="s">
        <v>57</v>
      </c>
      <c r="H13" s="1"/>
      <c r="I13" s="24">
        <v>8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8" t="s">
        <v>76</v>
      </c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4">
        <f t="shared" si="0"/>
        <v>0</v>
      </c>
      <c r="AK13" s="15">
        <f t="shared" si="1"/>
        <v>0</v>
      </c>
      <c r="AL13" s="10"/>
      <c r="AM13" s="10"/>
      <c r="AN13" s="11"/>
      <c r="AO13" s="11"/>
    </row>
    <row r="14" spans="1:41" ht="21.6" thickBot="1" x14ac:dyDescent="0.35">
      <c r="A14" s="7">
        <v>9</v>
      </c>
      <c r="B14" s="27" t="s">
        <v>67</v>
      </c>
      <c r="C14" s="29" t="s">
        <v>57</v>
      </c>
      <c r="D14" s="29" t="s">
        <v>57</v>
      </c>
      <c r="E14" s="29" t="s">
        <v>57</v>
      </c>
      <c r="F14" s="29" t="s">
        <v>57</v>
      </c>
      <c r="G14" s="1" t="s">
        <v>57</v>
      </c>
      <c r="H14" s="1"/>
      <c r="I14" s="24">
        <v>8</v>
      </c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8" t="s">
        <v>53</v>
      </c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4">
        <f t="shared" si="0"/>
        <v>0</v>
      </c>
      <c r="AK14" s="15">
        <f>AJ14*I14</f>
        <v>0</v>
      </c>
      <c r="AL14" s="10"/>
      <c r="AM14" s="10"/>
      <c r="AN14" s="11"/>
      <c r="AO14" s="11"/>
    </row>
    <row r="15" spans="1:41" ht="19.2" thickBot="1" x14ac:dyDescent="0.35">
      <c r="A15" s="7">
        <v>10</v>
      </c>
      <c r="B15" s="28" t="s">
        <v>68</v>
      </c>
      <c r="C15" s="29" t="s">
        <v>57</v>
      </c>
      <c r="D15" s="29" t="s">
        <v>57</v>
      </c>
      <c r="E15" s="29"/>
      <c r="F15" s="29"/>
      <c r="G15" s="1" t="s">
        <v>57</v>
      </c>
      <c r="H15" s="1"/>
      <c r="I15" s="24">
        <v>8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8" t="s">
        <v>53</v>
      </c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4">
        <f t="shared" si="0"/>
        <v>0</v>
      </c>
      <c r="AK15" s="15">
        <f t="shared" si="1"/>
        <v>0</v>
      </c>
      <c r="AL15" s="10"/>
      <c r="AM15" s="10"/>
      <c r="AN15" s="11"/>
      <c r="AO15" s="11"/>
    </row>
    <row r="16" spans="1:41" ht="19.2" thickBot="1" x14ac:dyDescent="0.35">
      <c r="A16" s="7">
        <v>11</v>
      </c>
      <c r="B16" s="28" t="s">
        <v>69</v>
      </c>
      <c r="C16" s="29"/>
      <c r="D16" s="29"/>
      <c r="E16" s="29" t="s">
        <v>57</v>
      </c>
      <c r="F16" s="29" t="s">
        <v>57</v>
      </c>
      <c r="G16" s="1" t="s">
        <v>57</v>
      </c>
      <c r="H16" s="1"/>
      <c r="I16" s="24">
        <v>4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8" t="s">
        <v>56</v>
      </c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4">
        <f t="shared" si="0"/>
        <v>0</v>
      </c>
      <c r="AK16" s="15">
        <f t="shared" si="1"/>
        <v>0</v>
      </c>
      <c r="AL16" s="10"/>
      <c r="AM16" s="10"/>
      <c r="AN16" s="11"/>
      <c r="AO16" s="11"/>
    </row>
    <row r="17" spans="1:41" ht="21.6" thickBot="1" x14ac:dyDescent="0.35">
      <c r="A17" s="7">
        <v>12</v>
      </c>
      <c r="B17" s="27" t="s">
        <v>70</v>
      </c>
      <c r="C17" s="29"/>
      <c r="D17" s="29"/>
      <c r="E17" s="29" t="s">
        <v>57</v>
      </c>
      <c r="F17" s="29" t="s">
        <v>57</v>
      </c>
      <c r="G17" s="1" t="s">
        <v>57</v>
      </c>
      <c r="H17" s="1"/>
      <c r="I17" s="24">
        <v>24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8" t="s">
        <v>77</v>
      </c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4">
        <f t="shared" si="0"/>
        <v>0</v>
      </c>
      <c r="AK17" s="15">
        <f t="shared" si="1"/>
        <v>0</v>
      </c>
      <c r="AL17" s="10"/>
      <c r="AM17" s="10"/>
      <c r="AN17" s="11"/>
      <c r="AO17" s="11"/>
    </row>
    <row r="18" spans="1:41" ht="21.6" thickBot="1" x14ac:dyDescent="0.35">
      <c r="A18" s="7">
        <v>13</v>
      </c>
      <c r="B18" s="27" t="s">
        <v>71</v>
      </c>
      <c r="C18" s="29" t="s">
        <v>57</v>
      </c>
      <c r="D18" s="29" t="s">
        <v>57</v>
      </c>
      <c r="E18" s="29" t="s">
        <v>57</v>
      </c>
      <c r="F18" s="29" t="s">
        <v>57</v>
      </c>
      <c r="G18" s="1" t="s">
        <v>57</v>
      </c>
      <c r="H18" s="1"/>
      <c r="I18" s="24">
        <v>16</v>
      </c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8" t="s">
        <v>76</v>
      </c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4">
        <f t="shared" si="0"/>
        <v>0</v>
      </c>
      <c r="AK18" s="15">
        <f t="shared" si="1"/>
        <v>0</v>
      </c>
      <c r="AL18" s="10"/>
      <c r="AM18" s="10"/>
      <c r="AN18" s="11"/>
      <c r="AO18" s="11"/>
    </row>
    <row r="19" spans="1:41" ht="21.6" thickBot="1" x14ac:dyDescent="0.35">
      <c r="A19" s="7">
        <v>14</v>
      </c>
      <c r="B19" s="27" t="s">
        <v>72</v>
      </c>
      <c r="C19" s="29"/>
      <c r="D19" s="29" t="s">
        <v>57</v>
      </c>
      <c r="E19" s="29"/>
      <c r="F19" s="29"/>
      <c r="G19" s="1" t="s">
        <v>57</v>
      </c>
      <c r="H19" s="1"/>
      <c r="I19" s="24">
        <v>6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8" t="s">
        <v>76</v>
      </c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4">
        <f t="shared" si="0"/>
        <v>0</v>
      </c>
      <c r="AK19" s="15">
        <f t="shared" si="1"/>
        <v>0</v>
      </c>
      <c r="AL19" s="10"/>
      <c r="AM19" s="10"/>
      <c r="AN19" s="11"/>
      <c r="AO19" s="11"/>
    </row>
    <row r="20" spans="1:41" ht="28.95" customHeight="1" thickBot="1" x14ac:dyDescent="0.35">
      <c r="A20" s="7">
        <v>15</v>
      </c>
      <c r="B20" s="27" t="s">
        <v>73</v>
      </c>
      <c r="C20" s="29" t="s">
        <v>57</v>
      </c>
      <c r="D20" s="29" t="s">
        <v>57</v>
      </c>
      <c r="E20" s="29" t="s">
        <v>57</v>
      </c>
      <c r="F20" s="29" t="s">
        <v>57</v>
      </c>
      <c r="G20" s="1" t="s">
        <v>57</v>
      </c>
      <c r="H20" s="20"/>
      <c r="I20" s="24">
        <v>8</v>
      </c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8" t="s">
        <v>53</v>
      </c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4">
        <f t="shared" si="0"/>
        <v>0</v>
      </c>
      <c r="AK20" s="15">
        <f t="shared" si="1"/>
        <v>0</v>
      </c>
      <c r="AL20" s="10"/>
      <c r="AM20" s="10"/>
      <c r="AN20" s="11"/>
      <c r="AO20" s="11"/>
    </row>
    <row r="21" spans="1:41" ht="19.5" customHeight="1" x14ac:dyDescent="0.3">
      <c r="A21" s="33" t="s">
        <v>40</v>
      </c>
      <c r="B21" s="34"/>
      <c r="C21" s="22"/>
      <c r="D21" s="22"/>
      <c r="E21" s="22"/>
      <c r="F21" s="22"/>
      <c r="G21" s="21"/>
      <c r="H21" s="21"/>
      <c r="I21" s="21">
        <f>SUM(I6:I20)</f>
        <v>198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1"/>
      <c r="W21" s="21">
        <f t="shared" ref="W21:AJ21" si="2">SUM(W6:W20)</f>
        <v>0</v>
      </c>
      <c r="X21" s="21">
        <f t="shared" si="2"/>
        <v>0</v>
      </c>
      <c r="Y21" s="21">
        <f t="shared" si="2"/>
        <v>0</v>
      </c>
      <c r="Z21" s="21">
        <f t="shared" si="2"/>
        <v>0</v>
      </c>
      <c r="AA21" s="21">
        <f t="shared" si="2"/>
        <v>0</v>
      </c>
      <c r="AB21" s="21">
        <f t="shared" si="2"/>
        <v>0</v>
      </c>
      <c r="AC21" s="21">
        <f t="shared" si="2"/>
        <v>0</v>
      </c>
      <c r="AD21" s="21">
        <f t="shared" si="2"/>
        <v>0</v>
      </c>
      <c r="AE21" s="21">
        <f t="shared" si="2"/>
        <v>0</v>
      </c>
      <c r="AF21" s="21">
        <f t="shared" si="2"/>
        <v>0</v>
      </c>
      <c r="AG21" s="21">
        <f t="shared" si="2"/>
        <v>0</v>
      </c>
      <c r="AH21" s="21">
        <f t="shared" si="2"/>
        <v>0</v>
      </c>
      <c r="AI21" s="21">
        <f t="shared" si="2"/>
        <v>0</v>
      </c>
      <c r="AJ21" s="14">
        <f t="shared" si="2"/>
        <v>0</v>
      </c>
      <c r="AK21" s="15">
        <f>AJ21*I21</f>
        <v>0</v>
      </c>
      <c r="AL21" s="10"/>
      <c r="AM21" s="11"/>
      <c r="AN21" s="11"/>
      <c r="AO21" s="11"/>
    </row>
    <row r="22" spans="1:41" x14ac:dyDescent="0.3">
      <c r="AK22" s="23"/>
    </row>
    <row r="31" spans="1:41" ht="22.2" x14ac:dyDescent="0.3">
      <c r="Y31" s="41" t="s">
        <v>50</v>
      </c>
      <c r="Z31" s="41"/>
      <c r="AA31" s="41"/>
      <c r="AB31" s="41"/>
      <c r="AC31" s="41"/>
    </row>
    <row r="32" spans="1:41" x14ac:dyDescent="0.3">
      <c r="Y32" s="18" t="s">
        <v>46</v>
      </c>
      <c r="Z32" s="18" t="s">
        <v>47</v>
      </c>
      <c r="AA32" s="18" t="s">
        <v>48</v>
      </c>
      <c r="AB32" s="18" t="s">
        <v>49</v>
      </c>
      <c r="AC32" s="18" t="s">
        <v>49</v>
      </c>
    </row>
    <row r="33" spans="22:29" ht="18" x14ac:dyDescent="0.3">
      <c r="V33" s="17" t="s">
        <v>43</v>
      </c>
      <c r="W33" s="2">
        <v>982</v>
      </c>
      <c r="Y33" s="2">
        <v>300</v>
      </c>
      <c r="Z33" s="2">
        <v>777</v>
      </c>
      <c r="AA33" s="2"/>
      <c r="AB33" s="2"/>
      <c r="AC33" s="2"/>
    </row>
    <row r="34" spans="22:29" ht="18" x14ac:dyDescent="0.3">
      <c r="V34" s="17" t="s">
        <v>44</v>
      </c>
      <c r="W34" s="2">
        <v>112</v>
      </c>
      <c r="Y34" s="2"/>
      <c r="Z34" s="2">
        <v>129</v>
      </c>
      <c r="AA34" s="2"/>
      <c r="AB34" s="2"/>
      <c r="AC34" s="2"/>
    </row>
    <row r="35" spans="22:29" x14ac:dyDescent="0.3">
      <c r="V35" s="9" t="s">
        <v>45</v>
      </c>
      <c r="W35" s="2">
        <f>SUM(W33:W34)</f>
        <v>1094</v>
      </c>
      <c r="Y35" s="2"/>
      <c r="Z35" s="2">
        <f>SUM(Z33:Z34)</f>
        <v>906</v>
      </c>
      <c r="AA35" s="2"/>
      <c r="AB35" s="2"/>
      <c r="AC35" s="2"/>
    </row>
    <row r="36" spans="22:29" x14ac:dyDescent="0.3">
      <c r="V36" s="9" t="s">
        <v>51</v>
      </c>
      <c r="Y36" s="19">
        <f>(Y33*100)/W33</f>
        <v>30.549898167006109</v>
      </c>
      <c r="Z36" s="19">
        <f>AVERAGE(Z38:Z39)</f>
        <v>45.457913373073644</v>
      </c>
      <c r="AA36" s="19"/>
    </row>
    <row r="38" spans="22:29" x14ac:dyDescent="0.3">
      <c r="Z38">
        <f>(Z33*100)/W33</f>
        <v>79.124236252545828</v>
      </c>
    </row>
    <row r="39" spans="22:29" x14ac:dyDescent="0.3">
      <c r="Z39">
        <f>(Z34*100)/W35</f>
        <v>11.791590493601463</v>
      </c>
    </row>
  </sheetData>
  <mergeCells count="19">
    <mergeCell ref="AO4:AO5"/>
    <mergeCell ref="Y31:AC31"/>
    <mergeCell ref="AM4:AM5"/>
    <mergeCell ref="AN4:AN5"/>
    <mergeCell ref="A2:V2"/>
    <mergeCell ref="A3:V3"/>
    <mergeCell ref="A4:A5"/>
    <mergeCell ref="B4:B5"/>
    <mergeCell ref="C4:F4"/>
    <mergeCell ref="J4:U4"/>
    <mergeCell ref="V4:V5"/>
    <mergeCell ref="G4:H4"/>
    <mergeCell ref="W4:AI4"/>
    <mergeCell ref="AJ4:AJ5"/>
    <mergeCell ref="AK4:AK5"/>
    <mergeCell ref="A21:B21"/>
    <mergeCell ref="AL4:AL5"/>
    <mergeCell ref="A1:V1"/>
    <mergeCell ref="I4:I5"/>
  </mergeCells>
  <pageMargins left="0.19685039370078741" right="1.1811023622047245" top="0.19685039370078741" bottom="0.19685039370078741" header="0.19685039370078741" footer="0.19685039370078741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B3"/>
  <sheetViews>
    <sheetView rightToLeft="1" tabSelected="1" zoomScaleNormal="100" zoomScaleSheetLayoutView="90" workbookViewId="0">
      <selection activeCell="C9" sqref="C9"/>
    </sheetView>
  </sheetViews>
  <sheetFormatPr defaultRowHeight="14.4" x14ac:dyDescent="0.3"/>
  <cols>
    <col min="1" max="2" width="9" style="2"/>
  </cols>
  <sheetData>
    <row r="2" spans="1:2" x14ac:dyDescent="0.3">
      <c r="B2" s="3" t="s">
        <v>10</v>
      </c>
    </row>
    <row r="3" spans="1:2" x14ac:dyDescent="0.3">
      <c r="A3" s="2">
        <v>1403</v>
      </c>
      <c r="B3" s="2">
        <f>'تکنسین - امدادگر-پزشک '!AK21</f>
        <v>0</v>
      </c>
    </row>
  </sheetData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تکنسین - امدادگر-پزشک </vt:lpstr>
      <vt:lpstr>نمودار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ME</cp:lastModifiedBy>
  <cp:lastPrinted>2021-03-17T09:01:10Z</cp:lastPrinted>
  <dcterms:created xsi:type="dcterms:W3CDTF">2020-04-15T09:03:08Z</dcterms:created>
  <dcterms:modified xsi:type="dcterms:W3CDTF">2024-10-19T09:58:04Z</dcterms:modified>
</cp:coreProperties>
</file>